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-my.sharepoint.com/personal/bo2023_waterschap_org/Documents/Documenten/Aanbestedingskalender/2026/PE levering/documenten voor tegenlezen/"/>
    </mc:Choice>
  </mc:AlternateContent>
  <xr:revisionPtr revIDLastSave="0" documentId="8_{E71318F3-E610-4709-9B9B-C11F8A3B63B4}" xr6:coauthVersionLast="47" xr6:coauthVersionMax="47" xr10:uidLastSave="{00000000-0000-0000-0000-000000000000}"/>
  <bookViews>
    <workbookView xWindow="-120" yWindow="-120" windowWidth="38640" windowHeight="21120" xr2:uid="{0C8C70B3-A4C3-44F1-9067-BE4AE011B33B}"/>
  </bookViews>
  <sheets>
    <sheet name="Perceel 1" sheetId="1" r:id="rId1"/>
    <sheet name="Perceel 2" sheetId="2" r:id="rId2"/>
    <sheet name="Perceel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2" l="1"/>
  <c r="F19" i="2"/>
  <c r="J19" i="2" s="1"/>
  <c r="F18" i="2"/>
  <c r="M18" i="2" s="1"/>
  <c r="F17" i="2"/>
  <c r="J17" i="2" s="1"/>
  <c r="J20" i="2" s="1"/>
  <c r="M17" i="2" l="1"/>
  <c r="J18" i="2"/>
  <c r="M19" i="2"/>
  <c r="K20" i="3" l="1"/>
  <c r="F19" i="3"/>
  <c r="J19" i="3" s="1"/>
  <c r="F18" i="3"/>
  <c r="J18" i="3" s="1"/>
  <c r="F17" i="3"/>
  <c r="J17" i="3" s="1"/>
  <c r="J20" i="3" s="1"/>
  <c r="K20" i="1"/>
  <c r="F19" i="1"/>
  <c r="J19" i="1" s="1"/>
  <c r="F18" i="1"/>
  <c r="J18" i="1" s="1"/>
  <c r="F17" i="1"/>
  <c r="J17" i="1" s="1"/>
  <c r="J20" i="1" s="1"/>
</calcChain>
</file>

<file path=xl/sharedStrings.xml><?xml version="1.0" encoding="utf-8"?>
<sst xmlns="http://schemas.openxmlformats.org/spreadsheetml/2006/main" count="105" uniqueCount="37">
  <si>
    <t xml:space="preserve">Bijlage 8 Invulformulier van resultaat PE testen </t>
  </si>
  <si>
    <t>Note: Dit document is ter kennisgeving. Opdrachtnemer hoeft hier niks in te vullen!</t>
  </si>
  <si>
    <t>Leverancier:</t>
  </si>
  <si>
    <t>Invullen door medewerker Rijnland</t>
  </si>
  <si>
    <t>Labresultaat</t>
  </si>
  <si>
    <t>Perceel</t>
  </si>
  <si>
    <t>Product</t>
  </si>
  <si>
    <t>Naar Aquon</t>
  </si>
  <si>
    <t>Datum</t>
  </si>
  <si>
    <t>Tijd</t>
  </si>
  <si>
    <t>Toevoer slib</t>
  </si>
  <si>
    <t>PE-concentratie - ruw product</t>
  </si>
  <si>
    <t>PE-concentratie - oplossing</t>
  </si>
  <si>
    <t>PE-dosering</t>
  </si>
  <si>
    <t>PE-verbruik</t>
  </si>
  <si>
    <t>MOS</t>
  </si>
  <si>
    <t>Bandspoelwater</t>
  </si>
  <si>
    <t>bandsnelheid</t>
  </si>
  <si>
    <t>Gloeirest</t>
  </si>
  <si>
    <t>m3/h</t>
  </si>
  <si>
    <t>ds%</t>
  </si>
  <si>
    <t>ton ds/h</t>
  </si>
  <si>
    <t>%</t>
  </si>
  <si>
    <t>% actief</t>
  </si>
  <si>
    <t>L/h</t>
  </si>
  <si>
    <t>kg actief/ ton ds toevoer slib</t>
  </si>
  <si>
    <t xml:space="preserve"> % ds</t>
  </si>
  <si>
    <t>m3/uur</t>
  </si>
  <si>
    <t xml:space="preserve">Product </t>
  </si>
  <si>
    <t>Centraat</t>
  </si>
  <si>
    <t>Koppel</t>
  </si>
  <si>
    <t>Differentiaal</t>
  </si>
  <si>
    <t>g/l</t>
  </si>
  <si>
    <t>% van totaal</t>
  </si>
  <si>
    <t xml:space="preserve"> Nm</t>
  </si>
  <si>
    <t>omw/min</t>
  </si>
  <si>
    <t>VOLDOET/VOLDOET NIET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</si>
</sst>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/mm/yy"/>
    <numFmt numFmtId="166" formatCode="0.000"/>
    <numFmt numFmtId="167" formatCode="h:mm;@"/>
  </numFmts>
  <fonts count="7" x14ac:knownFonts="1">
    <font>
      <sz val="10"/>
      <name val="Arial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color rgb="FFFF0000"/>
      <name val="Verdana"/>
      <family val="2"/>
    </font>
    <font>
      <b/>
      <sz val="14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3" fillId="2" borderId="2" xfId="0" applyFont="1" applyFill="1" applyBorder="1"/>
    <xf numFmtId="0" fontId="2" fillId="0" borderId="2" xfId="0" applyFont="1" applyBorder="1" applyAlignment="1">
      <alignment wrapText="1"/>
    </xf>
    <xf numFmtId="20" fontId="2" fillId="0" borderId="2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20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0" borderId="2" xfId="0" applyNumberFormat="1" applyFont="1" applyBorder="1"/>
    <xf numFmtId="1" fontId="3" fillId="2" borderId="2" xfId="0" applyNumberFormat="1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  <xf numFmtId="2" fontId="3" fillId="0" borderId="2" xfId="0" applyNumberFormat="1" applyFont="1" applyBorder="1"/>
    <xf numFmtId="164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7" fontId="3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20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4" fontId="3" fillId="4" borderId="2" xfId="0" applyNumberFormat="1" applyFont="1" applyFill="1" applyBorder="1" applyAlignment="1">
      <alignment horizontal="center"/>
    </xf>
    <xf numFmtId="20" fontId="3" fillId="2" borderId="2" xfId="0" applyNumberFormat="1" applyFont="1" applyFill="1" applyBorder="1"/>
    <xf numFmtId="166" fontId="3" fillId="3" borderId="2" xfId="0" applyNumberFormat="1" applyFont="1" applyFill="1" applyBorder="1"/>
    <xf numFmtId="1" fontId="3" fillId="2" borderId="2" xfId="0" applyNumberFormat="1" applyFont="1" applyFill="1" applyBorder="1"/>
    <xf numFmtId="2" fontId="3" fillId="2" borderId="2" xfId="0" applyNumberFormat="1" applyFont="1" applyFill="1" applyBorder="1"/>
    <xf numFmtId="164" fontId="3" fillId="3" borderId="2" xfId="0" applyNumberFormat="1" applyFont="1" applyFill="1" applyBorder="1"/>
    <xf numFmtId="2" fontId="3" fillId="3" borderId="2" xfId="0" applyNumberFormat="1" applyFont="1" applyFill="1" applyBorder="1"/>
    <xf numFmtId="164" fontId="3" fillId="0" borderId="2" xfId="0" applyNumberFormat="1" applyFont="1" applyBorder="1"/>
    <xf numFmtId="0" fontId="3" fillId="3" borderId="2" xfId="0" applyFont="1" applyFill="1" applyBorder="1"/>
    <xf numFmtId="167" fontId="3" fillId="2" borderId="2" xfId="0" applyNumberFormat="1" applyFont="1" applyFill="1" applyBorder="1"/>
    <xf numFmtId="0" fontId="3" fillId="0" borderId="2" xfId="0" applyFont="1" applyBorder="1"/>
    <xf numFmtId="20" fontId="3" fillId="0" borderId="2" xfId="0" applyNumberFormat="1" applyFont="1" applyBorder="1"/>
    <xf numFmtId="164" fontId="3" fillId="4" borderId="2" xfId="0" applyNumberFormat="1" applyFont="1" applyFill="1" applyBorder="1"/>
    <xf numFmtId="166" fontId="3" fillId="4" borderId="2" xfId="0" applyNumberFormat="1" applyFont="1" applyFill="1" applyBorder="1"/>
    <xf numFmtId="0" fontId="2" fillId="2" borderId="3" xfId="0" applyFont="1" applyFill="1" applyBorder="1"/>
    <xf numFmtId="0" fontId="1" fillId="2" borderId="3" xfId="0" applyFont="1" applyFill="1" applyBorder="1"/>
    <xf numFmtId="0" fontId="1" fillId="4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3" fillId="5" borderId="0" xfId="0" applyFont="1" applyFill="1"/>
    <xf numFmtId="0" fontId="2" fillId="5" borderId="2" xfId="0" applyFont="1" applyFill="1" applyBorder="1" applyAlignment="1">
      <alignment wrapText="1"/>
    </xf>
    <xf numFmtId="0" fontId="2" fillId="5" borderId="0" xfId="0" applyFont="1" applyFill="1" applyAlignment="1">
      <alignment wrapText="1"/>
    </xf>
    <xf numFmtId="0" fontId="3" fillId="5" borderId="1" xfId="0" applyFont="1" applyFill="1" applyBorder="1"/>
    <xf numFmtId="0" fontId="3" fillId="5" borderId="4" xfId="0" applyFont="1" applyFill="1" applyBorder="1"/>
    <xf numFmtId="0" fontId="3" fillId="5" borderId="5" xfId="0" applyFont="1" applyFill="1" applyBorder="1"/>
    <xf numFmtId="0" fontId="3" fillId="5" borderId="6" xfId="0" applyFont="1" applyFill="1" applyBorder="1"/>
    <xf numFmtId="0" fontId="3" fillId="5" borderId="7" xfId="0" applyFont="1" applyFill="1" applyBorder="1"/>
    <xf numFmtId="0" fontId="4" fillId="5" borderId="0" xfId="0" applyFont="1" applyFill="1" applyAlignment="1">
      <alignment horizontal="left"/>
    </xf>
    <xf numFmtId="0" fontId="4" fillId="5" borderId="0" xfId="0" applyFont="1" applyFill="1"/>
    <xf numFmtId="0" fontId="6" fillId="5" borderId="0" xfId="0" applyFont="1" applyFill="1"/>
    <xf numFmtId="0" fontId="2" fillId="5" borderId="6" xfId="0" applyFont="1" applyFill="1" applyBorder="1"/>
    <xf numFmtId="20" fontId="3" fillId="5" borderId="0" xfId="0" applyNumberFormat="1" applyFont="1" applyFill="1"/>
    <xf numFmtId="165" fontId="3" fillId="5" borderId="0" xfId="0" applyNumberFormat="1" applyFont="1" applyFill="1" applyAlignment="1">
      <alignment horizontal="left"/>
    </xf>
    <xf numFmtId="14" fontId="3" fillId="5" borderId="0" xfId="0" applyNumberFormat="1" applyFont="1" applyFill="1" applyAlignment="1">
      <alignment horizontal="left"/>
    </xf>
    <xf numFmtId="0" fontId="3" fillId="5" borderId="0" xfId="0" applyFont="1" applyFill="1" applyAlignment="1">
      <alignment horizontal="center"/>
    </xf>
    <xf numFmtId="20" fontId="2" fillId="5" borderId="6" xfId="0" applyNumberFormat="1" applyFont="1" applyFill="1" applyBorder="1"/>
    <xf numFmtId="0" fontId="2" fillId="5" borderId="0" xfId="0" applyFont="1" applyFill="1"/>
    <xf numFmtId="14" fontId="4" fillId="0" borderId="8" xfId="0" applyNumberFormat="1" applyFont="1" applyBorder="1"/>
    <xf numFmtId="0" fontId="2" fillId="0" borderId="8" xfId="0" applyFont="1" applyBorder="1" applyAlignment="1">
      <alignment wrapText="1"/>
    </xf>
    <xf numFmtId="0" fontId="2" fillId="5" borderId="7" xfId="0" applyFont="1" applyFill="1" applyBorder="1" applyAlignment="1">
      <alignment wrapText="1"/>
    </xf>
    <xf numFmtId="14" fontId="5" fillId="0" borderId="8" xfId="0" applyNumberFormat="1" applyFont="1" applyBorder="1" applyAlignment="1">
      <alignment wrapText="1"/>
    </xf>
    <xf numFmtId="14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14" fontId="3" fillId="5" borderId="0" xfId="0" applyNumberFormat="1" applyFont="1" applyFill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1" xfId="0" applyFont="1" applyFill="1" applyBorder="1"/>
    <xf numFmtId="0" fontId="6" fillId="5" borderId="6" xfId="0" applyFont="1" applyFill="1" applyBorder="1"/>
    <xf numFmtId="20" fontId="3" fillId="5" borderId="6" xfId="0" applyNumberFormat="1" applyFont="1" applyFill="1" applyBorder="1"/>
    <xf numFmtId="16" fontId="3" fillId="2" borderId="8" xfId="0" applyNumberFormat="1" applyFont="1" applyFill="1" applyBorder="1"/>
    <xf numFmtId="0" fontId="3" fillId="2" borderId="8" xfId="0" applyFont="1" applyFill="1" applyBorder="1"/>
    <xf numFmtId="0" fontId="3" fillId="0" borderId="8" xfId="0" applyFont="1" applyBorder="1"/>
    <xf numFmtId="20" fontId="2" fillId="2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9981D-5C41-409B-8237-BA591F37D7EB}">
  <dimension ref="A1:S64"/>
  <sheetViews>
    <sheetView tabSelected="1" workbookViewId="0">
      <selection activeCell="A45" sqref="A45:XFD64"/>
    </sheetView>
  </sheetViews>
  <sheetFormatPr defaultColWidth="19.28515625" defaultRowHeight="12.75" x14ac:dyDescent="0.2"/>
  <cols>
    <col min="1" max="1" width="19.28515625" style="37"/>
    <col min="2" max="2" width="15.7109375" style="1" bestFit="1" customWidth="1"/>
    <col min="3" max="3" width="12" style="1" customWidth="1"/>
    <col min="4" max="4" width="14" style="1" bestFit="1" customWidth="1"/>
    <col min="5" max="5" width="13.42578125" style="1" bestFit="1" customWidth="1"/>
    <col min="6" max="6" width="10.28515625" style="1" bestFit="1" customWidth="1"/>
    <col min="7" max="8" width="16.140625" style="1" bestFit="1" customWidth="1"/>
    <col min="9" max="9" width="38.42578125" style="1" bestFit="1" customWidth="1"/>
    <col min="10" max="10" width="24.85546875" style="1" customWidth="1"/>
    <col min="11" max="11" width="21.140625" style="1" customWidth="1"/>
    <col min="12" max="12" width="22.5703125" style="1" customWidth="1"/>
    <col min="13" max="13" width="10.7109375" style="1" bestFit="1" customWidth="1"/>
    <col min="14" max="14" width="15.85546875" style="1" customWidth="1"/>
    <col min="15" max="17" width="19.28515625" style="37" customWidth="1"/>
    <col min="18" max="19" width="19.28515625" style="37"/>
    <col min="20" max="16384" width="19.28515625" style="1"/>
  </cols>
  <sheetData>
    <row r="1" spans="1:19" s="37" customFormat="1" ht="13.5" thickBot="1" x14ac:dyDescent="0.25"/>
    <row r="2" spans="1:19" x14ac:dyDescent="0.2"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</row>
    <row r="3" spans="1:19" s="37" customFormat="1" x14ac:dyDescent="0.2">
      <c r="B3" s="43"/>
      <c r="O3" s="44"/>
    </row>
    <row r="4" spans="1:19" s="37" customFormat="1" ht="15" x14ac:dyDescent="0.2">
      <c r="B4" s="43"/>
      <c r="G4" s="45" t="s">
        <v>0</v>
      </c>
      <c r="O4" s="44"/>
    </row>
    <row r="5" spans="1:19" s="37" customFormat="1" ht="15" x14ac:dyDescent="0.2">
      <c r="B5" s="43"/>
      <c r="J5" s="46"/>
      <c r="O5" s="44"/>
    </row>
    <row r="6" spans="1:19" s="37" customFormat="1" ht="18" x14ac:dyDescent="0.25">
      <c r="B6" s="43"/>
      <c r="C6" s="47" t="s">
        <v>1</v>
      </c>
      <c r="J6" s="46"/>
      <c r="O6" s="44"/>
    </row>
    <row r="7" spans="1:19" ht="13.5" thickBot="1" x14ac:dyDescent="0.25">
      <c r="B7" s="43"/>
      <c r="D7" s="37"/>
      <c r="E7" s="37"/>
      <c r="F7" s="37"/>
      <c r="G7" s="37"/>
      <c r="H7" s="37"/>
      <c r="K7" s="37"/>
      <c r="L7" s="37"/>
      <c r="M7" s="37"/>
      <c r="N7" s="37"/>
      <c r="O7" s="44"/>
    </row>
    <row r="8" spans="1:19" ht="21" customHeight="1" thickBot="1" x14ac:dyDescent="0.25">
      <c r="B8" s="48" t="s">
        <v>2</v>
      </c>
      <c r="C8" s="34"/>
      <c r="D8" s="37"/>
      <c r="E8" s="37"/>
      <c r="F8" s="37"/>
      <c r="G8" s="37"/>
      <c r="H8" s="49"/>
      <c r="I8" s="72" t="s">
        <v>3</v>
      </c>
      <c r="J8" s="73" t="s">
        <v>4</v>
      </c>
      <c r="K8" s="37"/>
      <c r="L8" s="37"/>
      <c r="M8" s="37"/>
      <c r="N8" s="37"/>
      <c r="O8" s="44"/>
    </row>
    <row r="9" spans="1:19" ht="21" customHeight="1" thickBot="1" x14ac:dyDescent="0.25">
      <c r="B9" s="48" t="s">
        <v>5</v>
      </c>
      <c r="C9" s="35">
        <v>1</v>
      </c>
      <c r="D9" s="37"/>
      <c r="E9" s="37"/>
      <c r="F9" s="37"/>
      <c r="G9" s="37"/>
      <c r="H9" s="49"/>
      <c r="I9" s="72"/>
      <c r="J9" s="73"/>
      <c r="K9" s="37"/>
      <c r="L9" s="37"/>
      <c r="M9" s="37"/>
      <c r="N9" s="37"/>
      <c r="O9" s="44"/>
    </row>
    <row r="10" spans="1:19" x14ac:dyDescent="0.2">
      <c r="B10" s="43"/>
      <c r="C10" s="50"/>
      <c r="D10" s="37"/>
      <c r="E10" s="37"/>
      <c r="F10" s="51"/>
      <c r="G10" s="51"/>
      <c r="H10" s="37"/>
      <c r="I10" s="72"/>
      <c r="J10" s="73"/>
      <c r="K10" s="37"/>
      <c r="L10" s="37"/>
      <c r="M10" s="37"/>
      <c r="N10" s="37"/>
      <c r="O10" s="44"/>
    </row>
    <row r="11" spans="1:19" x14ac:dyDescent="0.2">
      <c r="B11" s="43"/>
      <c r="C11" s="52"/>
      <c r="D11" s="37"/>
      <c r="E11" s="37"/>
      <c r="F11" s="52"/>
      <c r="G11" s="52"/>
      <c r="H11" s="37"/>
      <c r="I11" s="72"/>
      <c r="J11" s="73"/>
      <c r="K11" s="37"/>
      <c r="L11" s="37"/>
      <c r="M11" s="37"/>
      <c r="N11" s="37"/>
      <c r="O11" s="44"/>
    </row>
    <row r="12" spans="1:19" x14ac:dyDescent="0.2">
      <c r="B12" s="53"/>
      <c r="C12" s="54"/>
      <c r="D12" s="37"/>
      <c r="E12" s="37"/>
      <c r="F12" s="37"/>
      <c r="G12" s="37"/>
      <c r="H12" s="37"/>
      <c r="I12" s="72"/>
      <c r="J12" s="73"/>
      <c r="K12" s="37"/>
      <c r="L12" s="37"/>
      <c r="M12" s="37"/>
      <c r="N12" s="37"/>
      <c r="O12" s="44"/>
    </row>
    <row r="13" spans="1:19" x14ac:dyDescent="0.2"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44"/>
    </row>
    <row r="14" spans="1:19" ht="15" x14ac:dyDescent="0.2">
      <c r="B14" s="55" t="s">
        <v>6</v>
      </c>
      <c r="C14" s="2"/>
      <c r="D14" s="37"/>
      <c r="E14" s="54" t="s">
        <v>7</v>
      </c>
      <c r="F14" s="37"/>
      <c r="G14" s="37"/>
      <c r="H14" s="37"/>
      <c r="I14" s="37"/>
      <c r="J14" s="37"/>
      <c r="K14" s="54" t="s">
        <v>7</v>
      </c>
      <c r="L14" s="54"/>
      <c r="M14" s="37"/>
      <c r="N14" s="54"/>
      <c r="O14" s="44"/>
    </row>
    <row r="15" spans="1:19" s="5" customFormat="1" ht="38.25" x14ac:dyDescent="0.2">
      <c r="A15" s="39"/>
      <c r="B15" s="56" t="s">
        <v>8</v>
      </c>
      <c r="C15" s="4" t="s">
        <v>9</v>
      </c>
      <c r="D15" s="3" t="s">
        <v>10</v>
      </c>
      <c r="E15" s="3" t="s">
        <v>10</v>
      </c>
      <c r="F15" s="3" t="s">
        <v>10</v>
      </c>
      <c r="G15" s="3" t="s">
        <v>11</v>
      </c>
      <c r="H15" s="3" t="s">
        <v>12</v>
      </c>
      <c r="I15" s="3" t="s">
        <v>13</v>
      </c>
      <c r="J15" s="3" t="s">
        <v>14</v>
      </c>
      <c r="K15" s="3" t="s">
        <v>15</v>
      </c>
      <c r="L15" s="3" t="s">
        <v>16</v>
      </c>
      <c r="M15" s="3" t="s">
        <v>17</v>
      </c>
      <c r="N15" s="3" t="s">
        <v>18</v>
      </c>
      <c r="O15" s="57"/>
      <c r="P15" s="39"/>
      <c r="Q15" s="39"/>
      <c r="R15" s="39"/>
      <c r="S15" s="39"/>
    </row>
    <row r="16" spans="1:19" s="5" customFormat="1" ht="25.5" x14ac:dyDescent="0.2">
      <c r="A16" s="39"/>
      <c r="B16" s="58"/>
      <c r="C16" s="4"/>
      <c r="D16" s="3" t="s">
        <v>19</v>
      </c>
      <c r="E16" s="3" t="s">
        <v>20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25</v>
      </c>
      <c r="K16" s="3" t="s">
        <v>26</v>
      </c>
      <c r="L16" s="3" t="s">
        <v>27</v>
      </c>
      <c r="M16" s="3" t="s">
        <v>22</v>
      </c>
      <c r="N16" s="3" t="s">
        <v>22</v>
      </c>
      <c r="O16" s="57"/>
      <c r="P16" s="39"/>
      <c r="Q16" s="39"/>
      <c r="R16" s="39"/>
      <c r="S16" s="39"/>
    </row>
    <row r="17" spans="2:15" x14ac:dyDescent="0.2">
      <c r="B17" s="59"/>
      <c r="C17" s="6"/>
      <c r="D17" s="7"/>
      <c r="E17" s="8"/>
      <c r="F17" s="9">
        <f>D17*E17/100</f>
        <v>0</v>
      </c>
      <c r="G17" s="10"/>
      <c r="H17" s="7"/>
      <c r="I17" s="11"/>
      <c r="J17" s="12" t="e">
        <f>I17*H17/F17*10/1000</f>
        <v>#DIV/0!</v>
      </c>
      <c r="K17" s="13"/>
      <c r="L17" s="10"/>
      <c r="M17" s="7"/>
      <c r="N17" s="14"/>
      <c r="O17" s="44"/>
    </row>
    <row r="18" spans="2:15" x14ac:dyDescent="0.2">
      <c r="B18" s="60"/>
      <c r="C18" s="15"/>
      <c r="D18" s="7"/>
      <c r="E18" s="8"/>
      <c r="F18" s="9">
        <f t="shared" ref="F18:F19" si="0">D18*E18/100</f>
        <v>0</v>
      </c>
      <c r="G18" s="10"/>
      <c r="H18" s="7"/>
      <c r="I18" s="11"/>
      <c r="J18" s="12" t="e">
        <f t="shared" ref="J18:J19" si="1">I18*H18/F18*10/1000</f>
        <v>#DIV/0!</v>
      </c>
      <c r="K18" s="13"/>
      <c r="L18" s="10"/>
      <c r="M18" s="7"/>
      <c r="N18" s="14"/>
      <c r="O18" s="44"/>
    </row>
    <row r="19" spans="2:15" x14ac:dyDescent="0.2">
      <c r="B19" s="60"/>
      <c r="C19" s="15"/>
      <c r="D19" s="7"/>
      <c r="E19" s="8"/>
      <c r="F19" s="9">
        <f t="shared" si="0"/>
        <v>0</v>
      </c>
      <c r="G19" s="10"/>
      <c r="H19" s="7"/>
      <c r="I19" s="11"/>
      <c r="J19" s="12" t="e">
        <f t="shared" si="1"/>
        <v>#DIV/0!</v>
      </c>
      <c r="K19" s="13"/>
      <c r="L19" s="10"/>
      <c r="M19" s="7"/>
      <c r="N19" s="14"/>
      <c r="O19" s="44"/>
    </row>
    <row r="20" spans="2:15" x14ac:dyDescent="0.2">
      <c r="B20" s="61"/>
      <c r="C20" s="17"/>
      <c r="D20" s="16"/>
      <c r="E20" s="16"/>
      <c r="F20" s="18"/>
      <c r="G20" s="18"/>
      <c r="H20" s="16"/>
      <c r="I20" s="18"/>
      <c r="J20" s="19" t="e">
        <f>AVERAGE(J17,J19,J18)</f>
        <v>#DIV/0!</v>
      </c>
      <c r="K20" s="19" t="e">
        <f>AVERAGE(K17,K19,K18)</f>
        <v>#DIV/0!</v>
      </c>
      <c r="L20" s="16"/>
      <c r="M20" s="16"/>
      <c r="N20" s="16"/>
      <c r="O20" s="44"/>
    </row>
    <row r="21" spans="2:15" s="37" customFormat="1" x14ac:dyDescent="0.2">
      <c r="B21" s="62"/>
      <c r="C21" s="63"/>
      <c r="D21" s="52"/>
      <c r="E21" s="52"/>
      <c r="F21" s="52"/>
      <c r="G21" s="52"/>
      <c r="H21" s="63"/>
      <c r="I21" s="52"/>
      <c r="J21" s="52"/>
      <c r="K21" s="52"/>
      <c r="L21" s="52"/>
      <c r="M21" s="52"/>
      <c r="N21" s="52"/>
      <c r="O21" s="44"/>
    </row>
    <row r="22" spans="2:15" s="37" customFormat="1" x14ac:dyDescent="0.2">
      <c r="B22" s="43"/>
      <c r="O22" s="44"/>
    </row>
    <row r="23" spans="2:15" s="37" customFormat="1" x14ac:dyDescent="0.2">
      <c r="B23" s="43"/>
      <c r="O23" s="44"/>
    </row>
    <row r="24" spans="2:15" s="37" customFormat="1" x14ac:dyDescent="0.2">
      <c r="B24" s="43"/>
      <c r="O24" s="44"/>
    </row>
    <row r="25" spans="2:15" s="37" customFormat="1" ht="13.5" thickBot="1" x14ac:dyDescent="0.25">
      <c r="B25" s="64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</row>
    <row r="26" spans="2:15" s="37" customFormat="1" x14ac:dyDescent="0.2"/>
    <row r="27" spans="2:15" s="37" customFormat="1" x14ac:dyDescent="0.2"/>
    <row r="28" spans="2:15" s="37" customFormat="1" x14ac:dyDescent="0.2"/>
    <row r="29" spans="2:15" s="37" customFormat="1" x14ac:dyDescent="0.2"/>
    <row r="30" spans="2:15" s="37" customFormat="1" x14ac:dyDescent="0.2"/>
    <row r="31" spans="2:15" s="37" customFormat="1" x14ac:dyDescent="0.2"/>
    <row r="32" spans="2:15" s="37" customFormat="1" x14ac:dyDescent="0.2"/>
    <row r="33" s="37" customFormat="1" x14ac:dyDescent="0.2"/>
    <row r="34" s="37" customFormat="1" x14ac:dyDescent="0.2"/>
    <row r="35" s="37" customFormat="1" x14ac:dyDescent="0.2"/>
    <row r="36" s="37" customFormat="1" x14ac:dyDescent="0.2"/>
    <row r="37" s="37" customFormat="1" x14ac:dyDescent="0.2"/>
    <row r="38" s="37" customFormat="1" x14ac:dyDescent="0.2"/>
    <row r="39" s="37" customFormat="1" x14ac:dyDescent="0.2"/>
    <row r="40" s="37" customFormat="1" x14ac:dyDescent="0.2"/>
    <row r="41" s="37" customFormat="1" x14ac:dyDescent="0.2"/>
    <row r="42" s="37" customFormat="1" x14ac:dyDescent="0.2"/>
    <row r="43" s="37" customFormat="1" x14ac:dyDescent="0.2"/>
    <row r="44" s="37" customFormat="1" x14ac:dyDescent="0.2"/>
    <row r="45" s="37" customFormat="1" x14ac:dyDescent="0.2"/>
    <row r="46" s="37" customFormat="1" x14ac:dyDescent="0.2"/>
    <row r="47" s="37" customFormat="1" x14ac:dyDescent="0.2"/>
    <row r="48" s="37" customFormat="1" x14ac:dyDescent="0.2"/>
    <row r="49" s="37" customFormat="1" x14ac:dyDescent="0.2"/>
    <row r="50" s="37" customFormat="1" x14ac:dyDescent="0.2"/>
    <row r="51" s="37" customFormat="1" x14ac:dyDescent="0.2"/>
    <row r="52" s="37" customFormat="1" x14ac:dyDescent="0.2"/>
    <row r="53" s="37" customFormat="1" x14ac:dyDescent="0.2"/>
    <row r="54" s="37" customFormat="1" x14ac:dyDescent="0.2"/>
    <row r="55" s="37" customFormat="1" x14ac:dyDescent="0.2"/>
    <row r="56" s="37" customFormat="1" x14ac:dyDescent="0.2"/>
    <row r="57" s="37" customFormat="1" x14ac:dyDescent="0.2"/>
    <row r="58" s="37" customFormat="1" x14ac:dyDescent="0.2"/>
    <row r="59" s="37" customFormat="1" x14ac:dyDescent="0.2"/>
    <row r="60" s="37" customFormat="1" x14ac:dyDescent="0.2"/>
    <row r="61" s="37" customFormat="1" x14ac:dyDescent="0.2"/>
    <row r="62" s="37" customFormat="1" x14ac:dyDescent="0.2"/>
    <row r="63" s="37" customFormat="1" x14ac:dyDescent="0.2"/>
    <row r="64" s="37" customFormat="1" x14ac:dyDescent="0.2"/>
  </sheetData>
  <mergeCells count="2">
    <mergeCell ref="I8:I12"/>
    <mergeCell ref="J8:J12"/>
  </mergeCells>
  <pageMargins left="0.25" right="0.25" top="0.75" bottom="0.75" header="0.3" footer="0.3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1B90-975E-4973-AEDC-CCDBC310A54B}">
  <dimension ref="A1:S70"/>
  <sheetViews>
    <sheetView workbookViewId="0">
      <selection activeCell="G3" sqref="G3"/>
    </sheetView>
  </sheetViews>
  <sheetFormatPr defaultColWidth="19.28515625" defaultRowHeight="12.75" x14ac:dyDescent="0.2"/>
  <cols>
    <col min="1" max="1" width="19.28515625" style="37"/>
    <col min="2" max="2" width="17.5703125" style="1" customWidth="1"/>
    <col min="3" max="3" width="13" style="1" customWidth="1"/>
    <col min="4" max="4" width="14.42578125" style="1" bestFit="1" customWidth="1"/>
    <col min="5" max="5" width="12.140625" style="1" bestFit="1" customWidth="1"/>
    <col min="6" max="6" width="11.85546875" style="1" customWidth="1"/>
    <col min="7" max="8" width="16.5703125" style="1" bestFit="1" customWidth="1"/>
    <col min="9" max="9" width="25.140625" style="1" customWidth="1"/>
    <col min="10" max="11" width="18" style="1" bestFit="1" customWidth="1"/>
    <col min="12" max="12" width="24" style="1" bestFit="1" customWidth="1"/>
    <col min="13" max="13" width="15" style="1" customWidth="1"/>
    <col min="14" max="14" width="11.7109375" style="1" customWidth="1"/>
    <col min="15" max="16" width="19.28515625" style="1" customWidth="1"/>
    <col min="17" max="17" width="19.28515625" style="37" customWidth="1"/>
    <col min="18" max="19" width="19.28515625" style="37"/>
    <col min="20" max="16384" width="19.28515625" style="1"/>
  </cols>
  <sheetData>
    <row r="1" spans="1:19" s="37" customFormat="1" ht="13.5" thickBot="1" x14ac:dyDescent="0.25"/>
    <row r="2" spans="1:19" s="37" customFormat="1" x14ac:dyDescent="0.2"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</row>
    <row r="3" spans="1:19" s="37" customFormat="1" ht="15" x14ac:dyDescent="0.2">
      <c r="B3" s="43"/>
      <c r="G3" s="46" t="s">
        <v>0</v>
      </c>
      <c r="Q3" s="44"/>
    </row>
    <row r="4" spans="1:19" s="37" customFormat="1" ht="15" x14ac:dyDescent="0.2">
      <c r="B4" s="43"/>
      <c r="I4" s="46"/>
      <c r="Q4" s="44"/>
    </row>
    <row r="5" spans="1:19" s="37" customFormat="1" ht="18" x14ac:dyDescent="0.25">
      <c r="B5" s="67" t="s">
        <v>1</v>
      </c>
      <c r="I5" s="46"/>
      <c r="Q5" s="44"/>
    </row>
    <row r="6" spans="1:19" s="37" customFormat="1" ht="15" x14ac:dyDescent="0.2">
      <c r="B6" s="43"/>
      <c r="I6" s="46"/>
      <c r="Q6" s="44"/>
    </row>
    <row r="7" spans="1:19" s="37" customFormat="1" ht="13.5" thickBot="1" x14ac:dyDescent="0.25">
      <c r="B7" s="43"/>
      <c r="Q7" s="44"/>
    </row>
    <row r="8" spans="1:19" ht="21" customHeight="1" thickBot="1" x14ac:dyDescent="0.25">
      <c r="B8" s="48" t="s">
        <v>2</v>
      </c>
      <c r="C8" s="33"/>
      <c r="D8" s="37"/>
      <c r="E8" s="37"/>
      <c r="F8" s="37"/>
      <c r="G8" s="37"/>
      <c r="H8" s="49"/>
      <c r="I8" s="72" t="s">
        <v>3</v>
      </c>
      <c r="J8" s="73" t="s">
        <v>4</v>
      </c>
      <c r="K8" s="37"/>
      <c r="L8" s="37"/>
      <c r="M8" s="37"/>
      <c r="N8" s="37"/>
      <c r="O8" s="37"/>
      <c r="P8" s="37"/>
      <c r="Q8" s="44"/>
    </row>
    <row r="9" spans="1:19" ht="22.5" customHeight="1" thickBot="1" x14ac:dyDescent="0.25">
      <c r="B9" s="48" t="s">
        <v>5</v>
      </c>
      <c r="C9" s="35">
        <v>2</v>
      </c>
      <c r="D9" s="37"/>
      <c r="E9" s="37"/>
      <c r="F9" s="51"/>
      <c r="G9" s="51"/>
      <c r="H9" s="37"/>
      <c r="I9" s="72"/>
      <c r="J9" s="73"/>
      <c r="K9" s="37"/>
      <c r="L9" s="37"/>
      <c r="M9" s="37"/>
      <c r="N9" s="37"/>
      <c r="O9" s="37"/>
      <c r="P9" s="37"/>
      <c r="Q9" s="44"/>
    </row>
    <row r="10" spans="1:19" x14ac:dyDescent="0.2">
      <c r="B10" s="48"/>
      <c r="C10" s="36"/>
      <c r="D10" s="37"/>
      <c r="E10" s="37"/>
      <c r="F10" s="51"/>
      <c r="G10" s="51"/>
      <c r="H10" s="37"/>
      <c r="I10" s="72"/>
      <c r="J10" s="73"/>
      <c r="K10" s="37"/>
      <c r="L10" s="37"/>
      <c r="M10" s="37"/>
      <c r="N10" s="37"/>
      <c r="O10" s="37"/>
      <c r="P10" s="37"/>
      <c r="Q10" s="44"/>
    </row>
    <row r="11" spans="1:19" x14ac:dyDescent="0.2">
      <c r="B11" s="43"/>
      <c r="C11" s="52"/>
      <c r="D11" s="37"/>
      <c r="E11" s="37"/>
      <c r="F11" s="52"/>
      <c r="G11" s="52"/>
      <c r="H11" s="37"/>
      <c r="I11" s="72"/>
      <c r="J11" s="73"/>
      <c r="K11" s="37"/>
      <c r="L11" s="37"/>
      <c r="M11" s="37"/>
      <c r="N11" s="37"/>
      <c r="O11" s="37"/>
      <c r="P11" s="37"/>
      <c r="Q11" s="44"/>
    </row>
    <row r="12" spans="1:19" x14ac:dyDescent="0.2">
      <c r="B12" s="68"/>
      <c r="C12" s="37"/>
      <c r="D12" s="37"/>
      <c r="E12" s="37"/>
      <c r="F12" s="37"/>
      <c r="G12" s="37"/>
      <c r="H12" s="37"/>
      <c r="I12" s="72"/>
      <c r="J12" s="73"/>
      <c r="K12" s="37"/>
      <c r="L12" s="37"/>
      <c r="M12" s="37"/>
      <c r="N12" s="37"/>
      <c r="O12" s="37"/>
      <c r="P12" s="37"/>
      <c r="Q12" s="44"/>
    </row>
    <row r="13" spans="1:19" x14ac:dyDescent="0.2"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44"/>
    </row>
    <row r="14" spans="1:19" ht="15" x14ac:dyDescent="0.2">
      <c r="B14" s="55" t="s">
        <v>28</v>
      </c>
      <c r="C14" s="37"/>
      <c r="D14" s="37"/>
      <c r="E14" s="54" t="s">
        <v>7</v>
      </c>
      <c r="F14" s="37"/>
      <c r="G14" s="37"/>
      <c r="H14" s="37"/>
      <c r="I14" s="37"/>
      <c r="J14" s="37"/>
      <c r="K14" s="54" t="s">
        <v>7</v>
      </c>
      <c r="L14" s="54" t="s">
        <v>7</v>
      </c>
      <c r="M14" s="37"/>
      <c r="N14" s="37"/>
      <c r="O14" s="37"/>
      <c r="P14" s="37"/>
      <c r="Q14" s="44"/>
    </row>
    <row r="15" spans="1:19" s="5" customFormat="1" ht="38.25" x14ac:dyDescent="0.2">
      <c r="A15" s="39"/>
      <c r="B15" s="56" t="s">
        <v>8</v>
      </c>
      <c r="C15" s="4" t="s">
        <v>9</v>
      </c>
      <c r="D15" s="3" t="s">
        <v>10</v>
      </c>
      <c r="E15" s="3" t="s">
        <v>10</v>
      </c>
      <c r="F15" s="3" t="s">
        <v>10</v>
      </c>
      <c r="G15" s="3" t="s">
        <v>11</v>
      </c>
      <c r="H15" s="3" t="s">
        <v>12</v>
      </c>
      <c r="I15" s="3" t="s">
        <v>13</v>
      </c>
      <c r="J15" s="3" t="s">
        <v>14</v>
      </c>
      <c r="K15" s="3" t="s">
        <v>15</v>
      </c>
      <c r="L15" s="3" t="s">
        <v>29</v>
      </c>
      <c r="M15" s="3" t="s">
        <v>29</v>
      </c>
      <c r="N15" s="3" t="s">
        <v>30</v>
      </c>
      <c r="O15" s="3" t="s">
        <v>31</v>
      </c>
      <c r="P15" s="3" t="s">
        <v>18</v>
      </c>
      <c r="Q15" s="57"/>
      <c r="R15" s="39"/>
      <c r="S15" s="39"/>
    </row>
    <row r="16" spans="1:19" s="5" customFormat="1" ht="25.5" x14ac:dyDescent="0.2">
      <c r="A16" s="39"/>
      <c r="B16" s="58"/>
      <c r="C16" s="4"/>
      <c r="D16" s="3" t="s">
        <v>19</v>
      </c>
      <c r="E16" s="3" t="s">
        <v>20</v>
      </c>
      <c r="F16" s="3" t="s">
        <v>21</v>
      </c>
      <c r="G16" s="3" t="s">
        <v>22</v>
      </c>
      <c r="H16" s="3" t="s">
        <v>23</v>
      </c>
      <c r="I16" s="3" t="s">
        <v>19</v>
      </c>
      <c r="J16" s="3" t="s">
        <v>25</v>
      </c>
      <c r="K16" s="3" t="s">
        <v>26</v>
      </c>
      <c r="L16" s="3" t="s">
        <v>32</v>
      </c>
      <c r="M16" s="3" t="s">
        <v>33</v>
      </c>
      <c r="N16" s="3" t="s">
        <v>34</v>
      </c>
      <c r="O16" s="3" t="s">
        <v>35</v>
      </c>
      <c r="P16" s="3" t="s">
        <v>22</v>
      </c>
      <c r="Q16" s="57"/>
      <c r="R16" s="39"/>
      <c r="S16" s="39"/>
    </row>
    <row r="17" spans="2:17" x14ac:dyDescent="0.2">
      <c r="B17" s="69"/>
      <c r="C17" s="20"/>
      <c r="D17" s="2"/>
      <c r="E17" s="21"/>
      <c r="F17" s="9">
        <f>D17*E17/100</f>
        <v>0</v>
      </c>
      <c r="G17" s="22"/>
      <c r="H17" s="2"/>
      <c r="I17" s="23"/>
      <c r="J17" s="12" t="e">
        <f>I17*H17/F17*10</f>
        <v>#DIV/0!</v>
      </c>
      <c r="K17" s="24"/>
      <c r="L17" s="25"/>
      <c r="M17" s="26" t="e">
        <f>(D17*L17/1000)/F17*100</f>
        <v>#DIV/0!</v>
      </c>
      <c r="N17" s="22"/>
      <c r="O17" s="2"/>
      <c r="P17" s="27"/>
      <c r="Q17" s="44"/>
    </row>
    <row r="18" spans="2:17" x14ac:dyDescent="0.2">
      <c r="B18" s="70"/>
      <c r="C18" s="28"/>
      <c r="D18" s="2"/>
      <c r="E18" s="21"/>
      <c r="F18" s="9">
        <f t="shared" ref="F18:F19" si="0">D18*E18/100</f>
        <v>0</v>
      </c>
      <c r="G18" s="22"/>
      <c r="H18" s="2"/>
      <c r="I18" s="23"/>
      <c r="J18" s="12" t="e">
        <f t="shared" ref="J18:J19" si="1">I18*H18/F18*10</f>
        <v>#DIV/0!</v>
      </c>
      <c r="K18" s="24"/>
      <c r="L18" s="25"/>
      <c r="M18" s="26" t="e">
        <f t="shared" ref="M18:M19" si="2">(D18*L18/1000)/F18*100</f>
        <v>#DIV/0!</v>
      </c>
      <c r="N18" s="22"/>
      <c r="O18" s="2"/>
      <c r="P18" s="27"/>
      <c r="Q18" s="44"/>
    </row>
    <row r="19" spans="2:17" x14ac:dyDescent="0.2">
      <c r="B19" s="70"/>
      <c r="C19" s="28"/>
      <c r="D19" s="2"/>
      <c r="E19" s="21"/>
      <c r="F19" s="9">
        <f t="shared" si="0"/>
        <v>0</v>
      </c>
      <c r="G19" s="22"/>
      <c r="H19" s="2"/>
      <c r="I19" s="23"/>
      <c r="J19" s="12" t="e">
        <f t="shared" si="1"/>
        <v>#DIV/0!</v>
      </c>
      <c r="K19" s="24"/>
      <c r="L19" s="25"/>
      <c r="M19" s="26" t="e">
        <f t="shared" si="2"/>
        <v>#DIV/0!</v>
      </c>
      <c r="N19" s="22"/>
      <c r="O19" s="2"/>
      <c r="P19" s="27"/>
      <c r="Q19" s="44"/>
    </row>
    <row r="20" spans="2:17" x14ac:dyDescent="0.2">
      <c r="B20" s="71"/>
      <c r="C20" s="30"/>
      <c r="D20" s="29"/>
      <c r="E20" s="29"/>
      <c r="F20" s="9"/>
      <c r="G20" s="9"/>
      <c r="H20" s="29"/>
      <c r="I20" s="9"/>
      <c r="J20" s="31" t="e">
        <f>AVERAGE(J17,J18)</f>
        <v>#DIV/0!</v>
      </c>
      <c r="K20" s="31" t="e">
        <f>AVERAGE(K17,K18)</f>
        <v>#DIV/0!</v>
      </c>
      <c r="L20" s="32" t="s">
        <v>36</v>
      </c>
      <c r="M20" s="29"/>
      <c r="N20" s="29"/>
      <c r="O20" s="29"/>
      <c r="P20" s="29"/>
      <c r="Q20" s="44"/>
    </row>
    <row r="21" spans="2:17" s="37" customFormat="1" x14ac:dyDescent="0.2">
      <c r="B21" s="43"/>
      <c r="Q21" s="44"/>
    </row>
    <row r="22" spans="2:17" s="37" customFormat="1" x14ac:dyDescent="0.2">
      <c r="B22" s="43"/>
      <c r="Q22" s="44"/>
    </row>
    <row r="23" spans="2:17" s="37" customFormat="1" x14ac:dyDescent="0.2">
      <c r="B23" s="43"/>
      <c r="Q23" s="44"/>
    </row>
    <row r="24" spans="2:17" s="37" customFormat="1" x14ac:dyDescent="0.2">
      <c r="B24" s="43"/>
      <c r="Q24" s="44"/>
    </row>
    <row r="25" spans="2:17" s="37" customFormat="1" x14ac:dyDescent="0.2">
      <c r="B25" s="43"/>
      <c r="Q25" s="44"/>
    </row>
    <row r="26" spans="2:17" s="37" customFormat="1" ht="13.5" thickBot="1" x14ac:dyDescent="0.25">
      <c r="B26" s="64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6"/>
    </row>
    <row r="27" spans="2:17" s="37" customFormat="1" x14ac:dyDescent="0.2"/>
    <row r="28" spans="2:17" s="37" customFormat="1" x14ac:dyDescent="0.2"/>
    <row r="29" spans="2:17" s="37" customFormat="1" x14ac:dyDescent="0.2"/>
    <row r="30" spans="2:17" s="37" customFormat="1" x14ac:dyDescent="0.2"/>
    <row r="31" spans="2:17" s="37" customFormat="1" x14ac:dyDescent="0.2"/>
    <row r="32" spans="2:17" s="37" customFormat="1" x14ac:dyDescent="0.2"/>
    <row r="33" s="37" customFormat="1" x14ac:dyDescent="0.2"/>
    <row r="34" s="37" customFormat="1" x14ac:dyDescent="0.2"/>
    <row r="35" s="37" customFormat="1" x14ac:dyDescent="0.2"/>
    <row r="36" s="37" customFormat="1" x14ac:dyDescent="0.2"/>
    <row r="37" s="37" customFormat="1" x14ac:dyDescent="0.2"/>
    <row r="38" s="37" customFormat="1" x14ac:dyDescent="0.2"/>
    <row r="39" s="37" customFormat="1" x14ac:dyDescent="0.2"/>
    <row r="40" s="37" customFormat="1" x14ac:dyDescent="0.2"/>
    <row r="41" s="37" customFormat="1" x14ac:dyDescent="0.2"/>
    <row r="42" s="37" customFormat="1" x14ac:dyDescent="0.2"/>
    <row r="43" s="37" customFormat="1" x14ac:dyDescent="0.2"/>
    <row r="44" s="37" customFormat="1" x14ac:dyDescent="0.2"/>
    <row r="45" s="37" customFormat="1" x14ac:dyDescent="0.2"/>
    <row r="46" s="37" customFormat="1" x14ac:dyDescent="0.2"/>
    <row r="47" s="37" customFormat="1" x14ac:dyDescent="0.2"/>
    <row r="48" s="37" customFormat="1" x14ac:dyDescent="0.2"/>
    <row r="49" s="37" customFormat="1" x14ac:dyDescent="0.2"/>
    <row r="50" s="37" customFormat="1" x14ac:dyDescent="0.2"/>
    <row r="51" s="37" customFormat="1" x14ac:dyDescent="0.2"/>
    <row r="52" s="37" customFormat="1" x14ac:dyDescent="0.2"/>
    <row r="53" s="37" customFormat="1" x14ac:dyDescent="0.2"/>
    <row r="54" s="37" customFormat="1" x14ac:dyDescent="0.2"/>
    <row r="55" s="37" customFormat="1" x14ac:dyDescent="0.2"/>
    <row r="56" s="37" customFormat="1" x14ac:dyDescent="0.2"/>
    <row r="57" s="37" customFormat="1" x14ac:dyDescent="0.2"/>
    <row r="58" s="37" customFormat="1" x14ac:dyDescent="0.2"/>
    <row r="59" s="37" customFormat="1" x14ac:dyDescent="0.2"/>
    <row r="60" s="37" customFormat="1" x14ac:dyDescent="0.2"/>
    <row r="61" s="37" customFormat="1" x14ac:dyDescent="0.2"/>
    <row r="62" s="37" customFormat="1" x14ac:dyDescent="0.2"/>
    <row r="63" s="37" customFormat="1" x14ac:dyDescent="0.2"/>
    <row r="64" s="37" customFormat="1" x14ac:dyDescent="0.2"/>
    <row r="65" s="37" customFormat="1" x14ac:dyDescent="0.2"/>
    <row r="66" s="37" customFormat="1" x14ac:dyDescent="0.2"/>
    <row r="67" s="37" customFormat="1" x14ac:dyDescent="0.2"/>
    <row r="68" s="37" customFormat="1" x14ac:dyDescent="0.2"/>
    <row r="69" s="37" customFormat="1" x14ac:dyDescent="0.2"/>
    <row r="70" s="37" customFormat="1" x14ac:dyDescent="0.2"/>
  </sheetData>
  <mergeCells count="2">
    <mergeCell ref="I8:I12"/>
    <mergeCell ref="J8:J12"/>
  </mergeCells>
  <pageMargins left="0.25" right="0.25" top="0.75" bottom="0.75" header="0.3" footer="0.3"/>
  <pageSetup paperSize="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FA259-E4F3-4630-BB57-CC171671BE6D}">
  <dimension ref="A1:AC63"/>
  <sheetViews>
    <sheetView workbookViewId="0">
      <selection activeCell="G3" sqref="G3"/>
    </sheetView>
  </sheetViews>
  <sheetFormatPr defaultRowHeight="12.75" x14ac:dyDescent="0.2"/>
  <cols>
    <col min="1" max="1" width="9.140625" style="37"/>
    <col min="2" max="2" width="22.85546875" style="1" customWidth="1"/>
    <col min="3" max="3" width="13" style="1" customWidth="1"/>
    <col min="4" max="4" width="14.42578125" style="1" bestFit="1" customWidth="1"/>
    <col min="5" max="5" width="17.85546875" style="1" customWidth="1"/>
    <col min="6" max="6" width="11.85546875" style="1" customWidth="1"/>
    <col min="7" max="8" width="16.5703125" style="1" bestFit="1" customWidth="1"/>
    <col min="9" max="9" width="20.140625" style="1" customWidth="1"/>
    <col min="10" max="11" width="18" style="1" bestFit="1" customWidth="1"/>
    <col min="12" max="12" width="17.85546875" style="1" customWidth="1"/>
    <col min="13" max="13" width="18.140625" style="1" customWidth="1"/>
    <col min="14" max="14" width="11.7109375" style="1" customWidth="1"/>
    <col min="15" max="29" width="9.140625" style="37"/>
    <col min="30" max="16384" width="9.140625" style="1"/>
  </cols>
  <sheetData>
    <row r="1" spans="2:17" ht="13.5" thickBot="1" x14ac:dyDescent="0.25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2:17" s="37" customFormat="1" x14ac:dyDescent="0.2"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</row>
    <row r="3" spans="2:17" s="37" customFormat="1" ht="15" x14ac:dyDescent="0.2">
      <c r="B3" s="43"/>
      <c r="G3" s="46" t="s">
        <v>0</v>
      </c>
      <c r="Q3" s="44"/>
    </row>
    <row r="4" spans="2:17" s="37" customFormat="1" ht="15" x14ac:dyDescent="0.2">
      <c r="B4" s="43"/>
      <c r="I4" s="46"/>
      <c r="Q4" s="44"/>
    </row>
    <row r="5" spans="2:17" s="37" customFormat="1" ht="18" x14ac:dyDescent="0.25">
      <c r="B5" s="67" t="s">
        <v>1</v>
      </c>
      <c r="I5" s="46"/>
      <c r="Q5" s="44"/>
    </row>
    <row r="6" spans="2:17" x14ac:dyDescent="0.2">
      <c r="B6" s="43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Q6" s="44"/>
    </row>
    <row r="7" spans="2:17" ht="13.5" thickBot="1" x14ac:dyDescent="0.25">
      <c r="B7" s="43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Q7" s="44"/>
    </row>
    <row r="8" spans="2:17" ht="27" customHeight="1" thickBot="1" x14ac:dyDescent="0.25">
      <c r="B8" s="48" t="s">
        <v>2</v>
      </c>
      <c r="C8" s="34"/>
      <c r="D8" s="37"/>
      <c r="E8" s="37"/>
      <c r="F8" s="37"/>
      <c r="G8" s="37"/>
      <c r="H8" s="49"/>
      <c r="I8" s="72" t="s">
        <v>3</v>
      </c>
      <c r="J8" s="73" t="s">
        <v>4</v>
      </c>
      <c r="K8" s="37"/>
      <c r="L8" s="37"/>
      <c r="M8" s="37"/>
      <c r="N8" s="37"/>
      <c r="Q8" s="44"/>
    </row>
    <row r="9" spans="2:17" ht="27.75" customHeight="1" thickBot="1" x14ac:dyDescent="0.25">
      <c r="B9" s="48" t="s">
        <v>5</v>
      </c>
      <c r="C9" s="35">
        <v>3</v>
      </c>
      <c r="D9" s="37"/>
      <c r="E9" s="37"/>
      <c r="F9" s="51"/>
      <c r="G9" s="51"/>
      <c r="H9" s="37"/>
      <c r="I9" s="72"/>
      <c r="J9" s="73"/>
      <c r="K9" s="37"/>
      <c r="L9" s="37"/>
      <c r="M9" s="37"/>
      <c r="N9" s="37"/>
      <c r="Q9" s="44"/>
    </row>
    <row r="10" spans="2:17" ht="27.75" customHeight="1" x14ac:dyDescent="0.2">
      <c r="B10" s="48"/>
      <c r="C10" s="36"/>
      <c r="D10" s="37"/>
      <c r="E10" s="37"/>
      <c r="F10" s="51"/>
      <c r="G10" s="51"/>
      <c r="H10" s="37"/>
      <c r="I10" s="72"/>
      <c r="J10" s="73"/>
      <c r="K10" s="37"/>
      <c r="L10" s="37"/>
      <c r="M10" s="37"/>
      <c r="N10" s="37"/>
      <c r="Q10" s="44"/>
    </row>
    <row r="11" spans="2:17" x14ac:dyDescent="0.2">
      <c r="B11" s="43"/>
      <c r="C11" s="52"/>
      <c r="D11" s="37"/>
      <c r="E11" s="37"/>
      <c r="F11" s="52"/>
      <c r="G11" s="52"/>
      <c r="H11" s="37"/>
      <c r="I11" s="72"/>
      <c r="J11" s="73"/>
      <c r="K11" s="37"/>
      <c r="L11" s="37"/>
      <c r="M11" s="37"/>
      <c r="N11" s="37"/>
      <c r="Q11" s="44"/>
    </row>
    <row r="12" spans="2:17" x14ac:dyDescent="0.2">
      <c r="B12" s="68"/>
      <c r="C12" s="37"/>
      <c r="D12" s="37"/>
      <c r="E12" s="37"/>
      <c r="F12" s="37"/>
      <c r="G12" s="37"/>
      <c r="H12" s="37"/>
      <c r="I12" s="72"/>
      <c r="J12" s="73"/>
      <c r="K12" s="37"/>
      <c r="L12" s="37"/>
      <c r="M12" s="37"/>
      <c r="N12" s="37"/>
      <c r="Q12" s="44"/>
    </row>
    <row r="13" spans="2:17" x14ac:dyDescent="0.2"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Q13" s="44"/>
    </row>
    <row r="14" spans="2:17" ht="15" x14ac:dyDescent="0.2">
      <c r="B14" s="55" t="s">
        <v>6</v>
      </c>
      <c r="C14" s="2"/>
      <c r="D14" s="37"/>
      <c r="E14" s="54" t="s">
        <v>7</v>
      </c>
      <c r="F14" s="37"/>
      <c r="G14" s="37"/>
      <c r="H14" s="37"/>
      <c r="I14" s="37"/>
      <c r="J14" s="37"/>
      <c r="K14" s="54" t="s">
        <v>7</v>
      </c>
      <c r="L14" s="54"/>
      <c r="M14" s="37"/>
      <c r="N14" s="54"/>
      <c r="Q14" s="44"/>
    </row>
    <row r="15" spans="2:17" ht="38.25" x14ac:dyDescent="0.2">
      <c r="B15" s="56" t="s">
        <v>8</v>
      </c>
      <c r="C15" s="4" t="s">
        <v>9</v>
      </c>
      <c r="D15" s="3" t="s">
        <v>10</v>
      </c>
      <c r="E15" s="3" t="s">
        <v>10</v>
      </c>
      <c r="F15" s="3" t="s">
        <v>10</v>
      </c>
      <c r="G15" s="3" t="s">
        <v>11</v>
      </c>
      <c r="H15" s="3" t="s">
        <v>12</v>
      </c>
      <c r="I15" s="3" t="s">
        <v>13</v>
      </c>
      <c r="J15" s="3" t="s">
        <v>14</v>
      </c>
      <c r="K15" s="38" t="s">
        <v>15</v>
      </c>
      <c r="L15" s="38" t="s">
        <v>16</v>
      </c>
      <c r="M15" s="38" t="s">
        <v>17</v>
      </c>
      <c r="N15" s="38" t="s">
        <v>18</v>
      </c>
      <c r="Q15" s="44"/>
    </row>
    <row r="16" spans="2:17" ht="25.5" x14ac:dyDescent="0.2">
      <c r="B16" s="58"/>
      <c r="C16" s="4"/>
      <c r="D16" s="3" t="s">
        <v>19</v>
      </c>
      <c r="E16" s="3" t="s">
        <v>20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25</v>
      </c>
      <c r="K16" s="3" t="s">
        <v>26</v>
      </c>
      <c r="L16" s="3" t="s">
        <v>27</v>
      </c>
      <c r="M16" s="3" t="s">
        <v>22</v>
      </c>
      <c r="N16" s="3" t="s">
        <v>22</v>
      </c>
      <c r="Q16" s="44"/>
    </row>
    <row r="17" spans="2:17" x14ac:dyDescent="0.2">
      <c r="B17" s="59"/>
      <c r="C17" s="6"/>
      <c r="D17" s="7"/>
      <c r="E17" s="8"/>
      <c r="F17" s="9">
        <f>D17*E17/100</f>
        <v>0</v>
      </c>
      <c r="G17" s="10"/>
      <c r="H17" s="7"/>
      <c r="I17" s="11"/>
      <c r="J17" s="12" t="e">
        <f>I17*H17/F17*10/1000</f>
        <v>#DIV/0!</v>
      </c>
      <c r="K17" s="13"/>
      <c r="L17" s="10"/>
      <c r="M17" s="7"/>
      <c r="N17" s="14"/>
      <c r="Q17" s="44"/>
    </row>
    <row r="18" spans="2:17" x14ac:dyDescent="0.2">
      <c r="B18" s="60"/>
      <c r="C18" s="15"/>
      <c r="D18" s="7"/>
      <c r="E18" s="8"/>
      <c r="F18" s="9">
        <f t="shared" ref="F18:F19" si="0">D18*E18/100</f>
        <v>0</v>
      </c>
      <c r="G18" s="10"/>
      <c r="H18" s="7"/>
      <c r="I18" s="11"/>
      <c r="J18" s="12" t="e">
        <f t="shared" ref="J18:J19" si="1">I18*H18/F18*10/1000</f>
        <v>#DIV/0!</v>
      </c>
      <c r="K18" s="13"/>
      <c r="L18" s="10"/>
      <c r="M18" s="7"/>
      <c r="N18" s="14"/>
      <c r="Q18" s="44"/>
    </row>
    <row r="19" spans="2:17" x14ac:dyDescent="0.2">
      <c r="B19" s="60"/>
      <c r="C19" s="15"/>
      <c r="D19" s="7"/>
      <c r="E19" s="8"/>
      <c r="F19" s="9">
        <f t="shared" si="0"/>
        <v>0</v>
      </c>
      <c r="G19" s="10"/>
      <c r="H19" s="7"/>
      <c r="I19" s="11"/>
      <c r="J19" s="12" t="e">
        <f t="shared" si="1"/>
        <v>#DIV/0!</v>
      </c>
      <c r="K19" s="13"/>
      <c r="L19" s="10"/>
      <c r="M19" s="7"/>
      <c r="N19" s="14"/>
      <c r="Q19" s="44"/>
    </row>
    <row r="20" spans="2:17" x14ac:dyDescent="0.2">
      <c r="B20" s="61"/>
      <c r="C20" s="17"/>
      <c r="D20" s="16"/>
      <c r="E20" s="16"/>
      <c r="F20" s="18"/>
      <c r="G20" s="18"/>
      <c r="H20" s="16"/>
      <c r="I20" s="18"/>
      <c r="J20" s="19" t="e">
        <f>AVERAGE(J17,J19,J18)</f>
        <v>#DIV/0!</v>
      </c>
      <c r="K20" s="19" t="e">
        <f>AVERAGE(K17,K19,K18)</f>
        <v>#DIV/0!</v>
      </c>
      <c r="L20" s="16"/>
      <c r="M20" s="16"/>
      <c r="N20" s="16"/>
      <c r="Q20" s="44"/>
    </row>
    <row r="21" spans="2:17" s="37" customFormat="1" x14ac:dyDescent="0.2">
      <c r="B21" s="43"/>
      <c r="Q21" s="44"/>
    </row>
    <row r="22" spans="2:17" s="37" customFormat="1" x14ac:dyDescent="0.2">
      <c r="B22" s="43"/>
      <c r="Q22" s="44"/>
    </row>
    <row r="23" spans="2:17" s="37" customFormat="1" x14ac:dyDescent="0.2">
      <c r="B23" s="43"/>
      <c r="Q23" s="44"/>
    </row>
    <row r="24" spans="2:17" s="37" customFormat="1" ht="13.5" thickBot="1" x14ac:dyDescent="0.25">
      <c r="B24" s="64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6"/>
    </row>
    <row r="25" spans="2:17" s="37" customFormat="1" x14ac:dyDescent="0.2"/>
    <row r="26" spans="2:17" s="37" customFormat="1" x14ac:dyDescent="0.2"/>
    <row r="27" spans="2:17" s="37" customFormat="1" x14ac:dyDescent="0.2"/>
    <row r="28" spans="2:17" s="37" customFormat="1" x14ac:dyDescent="0.2"/>
    <row r="29" spans="2:17" s="37" customFormat="1" x14ac:dyDescent="0.2"/>
    <row r="30" spans="2:17" s="37" customFormat="1" x14ac:dyDescent="0.2"/>
    <row r="31" spans="2:17" s="37" customFormat="1" x14ac:dyDescent="0.2"/>
    <row r="32" spans="2:17" s="37" customFormat="1" x14ac:dyDescent="0.2"/>
    <row r="33" s="37" customFormat="1" x14ac:dyDescent="0.2"/>
    <row r="34" s="37" customFormat="1" x14ac:dyDescent="0.2"/>
    <row r="35" s="37" customFormat="1" x14ac:dyDescent="0.2"/>
    <row r="36" s="37" customFormat="1" x14ac:dyDescent="0.2"/>
    <row r="37" s="37" customFormat="1" x14ac:dyDescent="0.2"/>
    <row r="38" s="37" customFormat="1" x14ac:dyDescent="0.2"/>
    <row r="39" s="37" customFormat="1" x14ac:dyDescent="0.2"/>
    <row r="40" s="37" customFormat="1" x14ac:dyDescent="0.2"/>
    <row r="41" s="37" customFormat="1" x14ac:dyDescent="0.2"/>
    <row r="42" s="37" customFormat="1" x14ac:dyDescent="0.2"/>
    <row r="43" s="37" customFormat="1" x14ac:dyDescent="0.2"/>
    <row r="44" s="37" customFormat="1" x14ac:dyDescent="0.2"/>
    <row r="45" s="37" customFormat="1" x14ac:dyDescent="0.2"/>
    <row r="46" s="37" customFormat="1" x14ac:dyDescent="0.2"/>
    <row r="47" s="37" customFormat="1" x14ac:dyDescent="0.2"/>
    <row r="48" s="37" customFormat="1" x14ac:dyDescent="0.2"/>
    <row r="49" s="37" customFormat="1" x14ac:dyDescent="0.2"/>
    <row r="50" s="37" customFormat="1" x14ac:dyDescent="0.2"/>
    <row r="51" s="37" customFormat="1" x14ac:dyDescent="0.2"/>
    <row r="52" s="37" customFormat="1" x14ac:dyDescent="0.2"/>
    <row r="53" s="37" customFormat="1" x14ac:dyDescent="0.2"/>
    <row r="54" s="37" customFormat="1" x14ac:dyDescent="0.2"/>
    <row r="55" s="37" customFormat="1" x14ac:dyDescent="0.2"/>
    <row r="56" s="37" customFormat="1" x14ac:dyDescent="0.2"/>
    <row r="57" s="37" customFormat="1" x14ac:dyDescent="0.2"/>
    <row r="58" s="37" customFormat="1" x14ac:dyDescent="0.2"/>
    <row r="59" s="37" customFormat="1" x14ac:dyDescent="0.2"/>
    <row r="60" s="37" customFormat="1" x14ac:dyDescent="0.2"/>
    <row r="61" s="37" customFormat="1" x14ac:dyDescent="0.2"/>
    <row r="62" s="37" customFormat="1" x14ac:dyDescent="0.2"/>
    <row r="63" s="37" customFormat="1" x14ac:dyDescent="0.2"/>
  </sheetData>
  <mergeCells count="2">
    <mergeCell ref="I8:I12"/>
    <mergeCell ref="J8:J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1814CB-0A16-420F-A5C5-91FAABC320AC}"/>
</file>

<file path=customXml/itemProps2.xml><?xml version="1.0" encoding="utf-8"?>
<ds:datastoreItem xmlns:ds="http://schemas.openxmlformats.org/officeDocument/2006/customXml" ds:itemID="{A1D64921-CE63-4CB8-99F3-71842149FAC0}"/>
</file>

<file path=customXml/itemProps3.xml><?xml version="1.0" encoding="utf-8"?>
<ds:datastoreItem xmlns:ds="http://schemas.openxmlformats.org/officeDocument/2006/customXml" ds:itemID="{8CED141C-8977-4231-80B3-B2EF4682C367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</vt:lpstr>
      <vt:lpstr>Perceel 2</vt:lpstr>
      <vt:lpstr>Perceel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Bol, Emile</dc:creator>
  <cp:keywords/>
  <dc:description/>
  <cp:lastModifiedBy>Overeem, Brenda</cp:lastModifiedBy>
  <cp:revision/>
  <dcterms:created xsi:type="dcterms:W3CDTF">2026-04-24T11:28:24Z</dcterms:created>
  <dcterms:modified xsi:type="dcterms:W3CDTF">2026-05-06T09:58:41Z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</Properties>
</file>